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</definedNames>
  <calcPr calcId="144525"/>
</workbook>
</file>

<file path=xl/calcChain.xml><?xml version="1.0" encoding="utf-8"?>
<calcChain xmlns="http://schemas.openxmlformats.org/spreadsheetml/2006/main">
  <c r="E7" i="1" l="1"/>
  <c r="G7" i="1" s="1"/>
  <c r="H7" i="1" s="1"/>
  <c r="E3" i="1"/>
  <c r="E9" i="1"/>
  <c r="E10" i="1"/>
  <c r="E5" i="1"/>
  <c r="G5" i="1" s="1"/>
  <c r="H5" i="1" s="1"/>
  <c r="E6" i="1"/>
  <c r="E8" i="1"/>
  <c r="E4" i="1"/>
  <c r="C7" i="1"/>
  <c r="C3" i="1"/>
  <c r="C9" i="1"/>
  <c r="C10" i="1"/>
  <c r="C5" i="1"/>
  <c r="C6" i="1"/>
  <c r="C8" i="1"/>
  <c r="C4" i="1"/>
  <c r="G8" i="1" l="1"/>
  <c r="H8" i="1" s="1"/>
  <c r="G9" i="1"/>
  <c r="H9" i="1" s="1"/>
  <c r="G4" i="1"/>
  <c r="H4" i="1" s="1"/>
  <c r="G10" i="1"/>
  <c r="H10" i="1" s="1"/>
  <c r="G6" i="1"/>
  <c r="H6" i="1" s="1"/>
  <c r="G21" i="1" s="1"/>
  <c r="G3" i="1"/>
  <c r="H3" i="1" s="1"/>
  <c r="G22" i="1" l="1"/>
</calcChain>
</file>

<file path=xl/sharedStrings.xml><?xml version="1.0" encoding="utf-8"?>
<sst xmlns="http://schemas.openxmlformats.org/spreadsheetml/2006/main" count="56" uniqueCount="40">
  <si>
    <t>HỢP ĐỒNG ĐẠI LÝ NĂM 2018</t>
  </si>
  <si>
    <t>STT</t>
  </si>
  <si>
    <t>Tên hàng</t>
  </si>
  <si>
    <t>Ngày tháng</t>
  </si>
  <si>
    <t>Tên đại lý</t>
  </si>
  <si>
    <t>Số lượng</t>
  </si>
  <si>
    <t>Đơn giá</t>
  </si>
  <si>
    <t xml:space="preserve">Thành tiền </t>
  </si>
  <si>
    <t>Hợp đồng</t>
  </si>
  <si>
    <t>MSRH</t>
  </si>
  <si>
    <t>HLVK</t>
  </si>
  <si>
    <t>HLCN</t>
  </si>
  <si>
    <t>TARH</t>
  </si>
  <si>
    <t>SNVM</t>
  </si>
  <si>
    <t>MSVK</t>
  </si>
  <si>
    <t>TAVM</t>
  </si>
  <si>
    <t>BẢNG 1</t>
  </si>
  <si>
    <t>Mã hàng</t>
  </si>
  <si>
    <t>RH</t>
  </si>
  <si>
    <t>VK</t>
  </si>
  <si>
    <t>CN</t>
  </si>
  <si>
    <t>VM</t>
  </si>
  <si>
    <t xml:space="preserve">Rhum Anh Đào </t>
  </si>
  <si>
    <t xml:space="preserve">Rượu Vodka </t>
  </si>
  <si>
    <t>Chifons Cognac</t>
  </si>
  <si>
    <t>Vang Mỹ cao cấp</t>
  </si>
  <si>
    <t>Bảng 2:</t>
  </si>
  <si>
    <t xml:space="preserve">Mã đại lý </t>
  </si>
  <si>
    <t>MS</t>
  </si>
  <si>
    <t>SN</t>
  </si>
  <si>
    <t>HL</t>
  </si>
  <si>
    <t>TA</t>
  </si>
  <si>
    <t>Minh Sơn</t>
  </si>
  <si>
    <t>Suối Nghệ</t>
  </si>
  <si>
    <t>Huỳnh Long</t>
  </si>
  <si>
    <t>Thụy An</t>
  </si>
  <si>
    <t>BẢNG THỐNG KÊ</t>
  </si>
  <si>
    <t xml:space="preserve">Tên hàng </t>
  </si>
  <si>
    <t>Tổng số lượng</t>
  </si>
  <si>
    <t>Rượu Vodka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</si>
</sst>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"/>
  </numFmts>
  <fonts count="4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BẢNG</a:t>
            </a:r>
            <a:r>
              <a:rPr lang="en-US" baseline="0"/>
              <a:t> THỐNG KÊ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Sheet1!$G$20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Sheet1!$F$21:$F$22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Sheet1!$G$21:$G$22</c:f>
              <c:numCache>
                <c:formatCode>#,##0</c:formatCode>
                <c:ptCount val="2"/>
                <c:pt idx="0">
                  <c:v>181440</c:v>
                </c:pt>
                <c:pt idx="1">
                  <c:v>4880000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477824"/>
        <c:axId val="64766720"/>
      </c:barChart>
      <c:catAx>
        <c:axId val="64477824"/>
        <c:scaling>
          <c:orientation val="minMax"/>
        </c:scaling>
        <c:delete val="0"/>
        <c:axPos val="b"/>
        <c:majorTickMark val="out"/>
        <c:minorTickMark val="none"/>
        <c:tickLblPos val="nextTo"/>
        <c:crossAx val="64766720"/>
        <c:crosses val="autoZero"/>
        <c:auto val="1"/>
        <c:lblAlgn val="ctr"/>
        <c:lblOffset val="100"/>
        <c:noMultiLvlLbl val="0"/>
      </c:catAx>
      <c:valAx>
        <c:axId val="647667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4477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12</xdr:row>
      <xdr:rowOff>142875</xdr:rowOff>
    </xdr:from>
    <xdr:to>
      <xdr:col>14</xdr:col>
      <xdr:colOff>314325</xdr:colOff>
      <xdr:row>23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G3" sqref="G3"/>
    </sheetView>
  </sheetViews>
  <sheetFormatPr defaultRowHeight="15" x14ac:dyDescent="0.25"/>
  <cols>
    <col min="2" max="2" width="14.85546875" customWidth="1"/>
    <col min="3" max="3" width="15.85546875" customWidth="1"/>
    <col min="4" max="4" width="14.42578125" customWidth="1"/>
    <col min="5" max="5" width="16.7109375" customWidth="1"/>
    <col min="6" max="6" width="15.5703125" customWidth="1"/>
    <col min="7" max="7" width="12.7109375" customWidth="1"/>
    <col min="8" max="8" width="12.5703125" customWidth="1"/>
  </cols>
  <sheetData>
    <row r="1" spans="1:15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x14ac:dyDescent="0.25">
      <c r="A2" s="6" t="s">
        <v>1</v>
      </c>
      <c r="B2" s="6" t="s">
        <v>8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2"/>
      <c r="J2" s="2"/>
      <c r="K2" s="2"/>
      <c r="L2" s="2"/>
      <c r="M2" s="2"/>
      <c r="N2" s="2"/>
      <c r="O2" s="2"/>
    </row>
    <row r="3" spans="1:15" x14ac:dyDescent="0.25">
      <c r="A3" s="8">
        <v>3</v>
      </c>
      <c r="B3" s="3" t="s">
        <v>11</v>
      </c>
      <c r="C3" s="3" t="str">
        <f>HLOOKUP(RIGHT(B3,2),$A$15:$E$17,2,0)</f>
        <v>Chifons Cognac</v>
      </c>
      <c r="D3" s="4">
        <v>43567</v>
      </c>
      <c r="E3" s="3" t="str">
        <f>VLOOKUP(LEFT(B3,2),$A$20:$B$24,2,0)</f>
        <v>Huỳnh Long</v>
      </c>
      <c r="F3" s="8">
        <v>15</v>
      </c>
      <c r="G3" s="9">
        <f>IF(E3=$E$4,HLOOKUP(RIGHT(B3,2),$A$15:$E$17,3,0)*2%,HLOOKUP(RIGHT(B3,2),$A$15:$E$17,3,0))</f>
        <v>240000</v>
      </c>
      <c r="H3" s="9">
        <f>IF(MONTH(D3)&lt;6,3%*F3*G3,F3*G3)</f>
        <v>107999.99999999999</v>
      </c>
      <c r="I3" s="2"/>
      <c r="J3" s="2"/>
      <c r="K3" s="2"/>
      <c r="L3" s="2"/>
      <c r="M3" s="2"/>
      <c r="N3" s="2"/>
      <c r="O3" s="2"/>
    </row>
    <row r="4" spans="1:15" x14ac:dyDescent="0.25">
      <c r="A4" s="8">
        <v>1</v>
      </c>
      <c r="B4" s="3" t="s">
        <v>9</v>
      </c>
      <c r="C4" s="3" t="str">
        <f>HLOOKUP(RIGHT(B4,2),$A$15:$E$17,2,0)</f>
        <v xml:space="preserve">Rhum Anh Đào </v>
      </c>
      <c r="D4" s="4">
        <v>43477</v>
      </c>
      <c r="E4" s="3" t="str">
        <f>VLOOKUP(LEFT(B4,2),$A$20:$B$24,2,0)</f>
        <v>Minh Sơn</v>
      </c>
      <c r="F4" s="8">
        <v>20</v>
      </c>
      <c r="G4" s="9">
        <f>IF(E4=$E$4,HLOOKUP(RIGHT(B4,2),$A$15:$E$17,3,0)*2%,HLOOKUP(RIGHT(B4,2),$A$15:$E$17,3,0))</f>
        <v>2400</v>
      </c>
      <c r="H4" s="9">
        <f>IF(MONTH(D4)&lt;6,3%*F4*G4,F4*G4)</f>
        <v>1440</v>
      </c>
      <c r="I4" s="2"/>
      <c r="J4" s="2"/>
      <c r="K4" s="2"/>
      <c r="L4" s="2"/>
      <c r="M4" s="2"/>
      <c r="N4" s="2"/>
      <c r="O4" s="2"/>
    </row>
    <row r="5" spans="1:15" x14ac:dyDescent="0.25">
      <c r="A5" s="8">
        <v>6</v>
      </c>
      <c r="B5" s="3" t="s">
        <v>11</v>
      </c>
      <c r="C5" s="3" t="str">
        <f>HLOOKUP(RIGHT(B5,2),$A$15:$E$17,2,0)</f>
        <v>Chifons Cognac</v>
      </c>
      <c r="D5" s="4">
        <v>43594</v>
      </c>
      <c r="E5" s="3" t="str">
        <f>VLOOKUP(LEFT(B5,2),$A$20:$B$24,2,0)</f>
        <v>Huỳnh Long</v>
      </c>
      <c r="F5" s="8">
        <v>20</v>
      </c>
      <c r="G5" s="9">
        <f>IF(E5=$E$4,HLOOKUP(RIGHT(B5,2),$A$15:$E$17,3,0)*2%,HLOOKUP(RIGHT(B5,2),$A$15:$E$17,3,0))</f>
        <v>240000</v>
      </c>
      <c r="H5" s="9">
        <f>IF(MONTH(D5)&lt;6,3%*F5*G5,F5*G5)</f>
        <v>144000</v>
      </c>
      <c r="I5" s="2"/>
      <c r="J5" s="2"/>
      <c r="K5" s="2"/>
      <c r="L5" s="2"/>
      <c r="M5" s="2"/>
      <c r="N5" s="2"/>
      <c r="O5" s="2"/>
    </row>
    <row r="6" spans="1:15" x14ac:dyDescent="0.25">
      <c r="A6" s="8">
        <v>7</v>
      </c>
      <c r="B6" s="3" t="s">
        <v>14</v>
      </c>
      <c r="C6" s="3" t="str">
        <f>HLOOKUP(RIGHT(B6,2),$A$15:$E$17,2,0)</f>
        <v xml:space="preserve">Rượu Vodka </v>
      </c>
      <c r="D6" s="4">
        <v>43656</v>
      </c>
      <c r="E6" s="3" t="str">
        <f>VLOOKUP(LEFT(B6,2),$A$20:$B$24,2,0)</f>
        <v>Minh Sơn</v>
      </c>
      <c r="F6" s="8">
        <v>25</v>
      </c>
      <c r="G6" s="9">
        <f>IF(E6=$E$4,HLOOKUP(RIGHT(B6,2),$A$15:$E$17,3,0)*2%,HLOOKUP(RIGHT(B6,2),$A$15:$E$17,3,0))</f>
        <v>3200</v>
      </c>
      <c r="H6" s="9">
        <f>IF(MONTH(D6)&lt;6,3%*F6*G6,F6*G6)</f>
        <v>80000</v>
      </c>
      <c r="I6" s="2"/>
      <c r="J6" s="2"/>
      <c r="K6" s="2"/>
      <c r="L6" s="2"/>
      <c r="M6" s="2"/>
      <c r="N6" s="2"/>
      <c r="O6" s="2"/>
    </row>
    <row r="7" spans="1:15" x14ac:dyDescent="0.25">
      <c r="A7" s="8">
        <v>2</v>
      </c>
      <c r="B7" s="3" t="s">
        <v>10</v>
      </c>
      <c r="C7" s="3" t="str">
        <f>HLOOKUP(RIGHT(B7,2),$A$15:$E$17,2,0)</f>
        <v xml:space="preserve">Rượu Vodka </v>
      </c>
      <c r="D7" s="4">
        <v>43701</v>
      </c>
      <c r="E7" s="3" t="str">
        <f>VLOOKUP(LEFT(B7,2),$A$20:$B$24,2,0)</f>
        <v>Huỳnh Long</v>
      </c>
      <c r="F7" s="8">
        <v>30</v>
      </c>
      <c r="G7" s="9">
        <f>IF(E7=$E$4,HLOOKUP(RIGHT(B7,2),$A$15:$E$17,3,0)*2%,HLOOKUP(RIGHT(B7,2),$A$15:$E$17,3,0))</f>
        <v>160000</v>
      </c>
      <c r="H7" s="9">
        <f>IF(MONTH(D7)&lt;6,3%*F7*G7,F7*G7)</f>
        <v>4800000</v>
      </c>
      <c r="I7" s="2"/>
      <c r="J7" s="2"/>
      <c r="K7" s="2"/>
      <c r="L7" s="2"/>
      <c r="M7" s="2"/>
      <c r="N7" s="2"/>
      <c r="O7" s="2"/>
    </row>
    <row r="8" spans="1:15" x14ac:dyDescent="0.25">
      <c r="A8" s="8">
        <v>8</v>
      </c>
      <c r="B8" s="3" t="s">
        <v>15</v>
      </c>
      <c r="C8" s="3" t="str">
        <f>HLOOKUP(RIGHT(B8,2),$A$15:$E$17,2,0)</f>
        <v>Vang Mỹ cao cấp</v>
      </c>
      <c r="D8" s="4">
        <v>43560</v>
      </c>
      <c r="E8" s="3" t="str">
        <f>VLOOKUP(LEFT(B8,2),$A$20:$B$24,2,0)</f>
        <v>Thụy An</v>
      </c>
      <c r="F8" s="8">
        <v>45</v>
      </c>
      <c r="G8" s="9">
        <f>IF(E8=$E$4,HLOOKUP(RIGHT(B8,2),$A$15:$E$17,3,0)*2%,HLOOKUP(RIGHT(B8,2),$A$15:$E$17,3,0))</f>
        <v>90000</v>
      </c>
      <c r="H8" s="9">
        <f>IF(MONTH(D8)&lt;6,3%*F8*G8,F8*G8)</f>
        <v>121499.99999999999</v>
      </c>
      <c r="I8" s="2"/>
      <c r="J8" s="2"/>
      <c r="K8" s="2"/>
      <c r="L8" s="2"/>
      <c r="M8" s="2"/>
      <c r="N8" s="2"/>
      <c r="O8" s="2"/>
    </row>
    <row r="9" spans="1:15" x14ac:dyDescent="0.25">
      <c r="A9" s="8">
        <v>4</v>
      </c>
      <c r="B9" s="3" t="s">
        <v>12</v>
      </c>
      <c r="C9" s="3" t="str">
        <f>HLOOKUP(RIGHT(B9,2),$A$15:$E$17,2,0)</f>
        <v xml:space="preserve">Rhum Anh Đào </v>
      </c>
      <c r="D9" s="4">
        <v>43554</v>
      </c>
      <c r="E9" s="3" t="str">
        <f>VLOOKUP(LEFT(B9,2),$A$20:$B$24,2,0)</f>
        <v>Thụy An</v>
      </c>
      <c r="F9" s="8">
        <v>50</v>
      </c>
      <c r="G9" s="9">
        <f>IF(E9=$E$4,HLOOKUP(RIGHT(B9,2),$A$15:$E$17,3,0)*2%,HLOOKUP(RIGHT(B9,2),$A$15:$E$17,3,0))</f>
        <v>120000</v>
      </c>
      <c r="H9" s="9">
        <f>IF(MONTH(D9)&lt;6,3%*F9*G9,F9*G9)</f>
        <v>180000</v>
      </c>
      <c r="I9" s="2"/>
      <c r="J9" s="2"/>
      <c r="K9" s="2"/>
      <c r="L9" s="2"/>
      <c r="M9" s="2"/>
      <c r="N9" s="2"/>
      <c r="O9" s="2"/>
    </row>
    <row r="10" spans="1:15" x14ac:dyDescent="0.25">
      <c r="A10" s="8">
        <v>5</v>
      </c>
      <c r="B10" s="3" t="s">
        <v>13</v>
      </c>
      <c r="C10" s="3" t="str">
        <f>HLOOKUP(RIGHT(B10,2),$A$15:$E$17,2,0)</f>
        <v>Vang Mỹ cao cấp</v>
      </c>
      <c r="D10" s="4">
        <v>43641</v>
      </c>
      <c r="E10" s="3" t="str">
        <f>VLOOKUP(LEFT(B10,2),$A$20:$B$24,2,0)</f>
        <v>Suối Nghệ</v>
      </c>
      <c r="F10" s="8">
        <v>50</v>
      </c>
      <c r="G10" s="9">
        <f>IF(E10=$E$4,HLOOKUP(RIGHT(B10,2),$A$15:$E$17,3,0)*2%,HLOOKUP(RIGHT(B10,2),$A$15:$E$17,3,0))</f>
        <v>90000</v>
      </c>
      <c r="H10" s="9">
        <f>IF(MONTH(D10)&lt;6,3%*F10*G10,F10*G10)</f>
        <v>4500000</v>
      </c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5" t="s">
        <v>17</v>
      </c>
      <c r="B15" s="5" t="s">
        <v>18</v>
      </c>
      <c r="C15" s="5" t="s">
        <v>19</v>
      </c>
      <c r="D15" s="5" t="s">
        <v>20</v>
      </c>
      <c r="E15" s="5" t="s">
        <v>21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5" t="s">
        <v>2</v>
      </c>
      <c r="B16" s="3" t="s">
        <v>22</v>
      </c>
      <c r="C16" s="3" t="s">
        <v>23</v>
      </c>
      <c r="D16" s="3" t="s">
        <v>24</v>
      </c>
      <c r="E16" s="3" t="s">
        <v>25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5" t="s">
        <v>6</v>
      </c>
      <c r="B17" s="3">
        <v>120000</v>
      </c>
      <c r="C17" s="3">
        <v>160000</v>
      </c>
      <c r="D17" s="3">
        <v>240000</v>
      </c>
      <c r="E17" s="3">
        <v>90000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 t="s">
        <v>26</v>
      </c>
      <c r="B19" s="2"/>
      <c r="C19" s="2"/>
      <c r="D19" s="2"/>
      <c r="E19" s="2"/>
      <c r="F19" s="7" t="s">
        <v>36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5" t="s">
        <v>27</v>
      </c>
      <c r="B20" s="5" t="s">
        <v>4</v>
      </c>
      <c r="C20" s="2"/>
      <c r="D20" s="2"/>
      <c r="E20" s="2"/>
      <c r="F20" s="5" t="s">
        <v>37</v>
      </c>
      <c r="G20" s="5" t="s">
        <v>38</v>
      </c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3" t="s">
        <v>28</v>
      </c>
      <c r="B21" s="3" t="s">
        <v>32</v>
      </c>
      <c r="C21" s="2"/>
      <c r="D21" s="2"/>
      <c r="E21" s="2"/>
      <c r="F21" s="3" t="s">
        <v>39</v>
      </c>
      <c r="G21" s="9">
        <f>SUMIF($C$3:$C$10,C4,$H$3:$H$10)</f>
        <v>181440</v>
      </c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3" t="s">
        <v>29</v>
      </c>
      <c r="B22" s="3" t="s">
        <v>33</v>
      </c>
      <c r="C22" s="2"/>
      <c r="D22" s="2"/>
      <c r="E22" s="2"/>
      <c r="F22" s="3" t="s">
        <v>25</v>
      </c>
      <c r="G22" s="9">
        <f>SUMIF($C$3:$C$10,C7,$H$3:$H$10)</f>
        <v>4880000</v>
      </c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3" t="s">
        <v>30</v>
      </c>
      <c r="B23" s="3" t="s">
        <v>34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3" t="s">
        <v>31</v>
      </c>
      <c r="B24" s="3" t="s">
        <v>35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6" t="s">
        <v>1</v>
      </c>
      <c r="B26" s="6" t="s">
        <v>8</v>
      </c>
      <c r="C26" s="6" t="s">
        <v>2</v>
      </c>
      <c r="D26" s="6" t="s">
        <v>3</v>
      </c>
      <c r="E26" s="6" t="s">
        <v>4</v>
      </c>
      <c r="F26" s="6" t="s">
        <v>5</v>
      </c>
      <c r="G26" s="6" t="s">
        <v>6</v>
      </c>
      <c r="H26" s="6" t="s">
        <v>7</v>
      </c>
      <c r="I26" s="2"/>
      <c r="J26" s="2"/>
      <c r="K26" s="2"/>
      <c r="L26" s="2"/>
      <c r="M26" s="2"/>
      <c r="N26" s="2"/>
      <c r="O26" s="2"/>
    </row>
    <row r="27" spans="1:15" x14ac:dyDescent="0.25">
      <c r="A27" s="8">
        <v>4</v>
      </c>
      <c r="B27" s="3" t="s">
        <v>12</v>
      </c>
      <c r="C27" s="3" t="s">
        <v>22</v>
      </c>
      <c r="D27" s="4">
        <v>43554</v>
      </c>
      <c r="E27" s="3" t="s">
        <v>35</v>
      </c>
      <c r="F27" s="8">
        <v>50</v>
      </c>
      <c r="G27" s="9">
        <v>120000</v>
      </c>
      <c r="H27" s="9">
        <v>180000</v>
      </c>
      <c r="I27" s="2"/>
      <c r="J27" s="2"/>
      <c r="K27" s="2"/>
      <c r="L27" s="2"/>
      <c r="M27" s="2"/>
      <c r="N27" s="2"/>
      <c r="O27" s="2"/>
    </row>
  </sheetData>
  <sortState ref="A3:H10">
    <sortCondition ref="F3:F10"/>
    <sortCondition descending="1" ref="E3:E10"/>
  </sortState>
  <mergeCells count="1"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2019-07-06T01:06:05Z</dcterms:created>
  <dcterms:modified xsi:type="dcterms:W3CDTF">2019-07-06T01:39:07Z</dcterms:modified>
</cp:coreProperties>
</file>